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X:\EPF\06 - Marchés publics - Juridique\01 - Marchés Publics\02 - Projets de marchés\2026-02 - Renouv. L3 gardiennage\1- Passation\0_DCE_PUB\DCE\DCE\1- Pièces administratives\"/>
    </mc:Choice>
  </mc:AlternateContent>
  <xr:revisionPtr revIDLastSave="0" documentId="8_{DD1EE41A-B534-4686-B9E3-7514B113E974}" xr6:coauthVersionLast="47" xr6:coauthVersionMax="47" xr10:uidLastSave="{00000000-0000-0000-0000-000000000000}"/>
  <bookViews>
    <workbookView xWindow="57480" yWindow="1545" windowWidth="29040" windowHeight="15720" activeTab="2" xr2:uid="{00000000-000D-0000-FFFF-FFFF00000000}"/>
  </bookViews>
  <sheets>
    <sheet name="BPU-Poste 1" sheetId="1" r:id="rId1"/>
    <sheet name="BPU-Poste 2" sheetId="5" r:id="rId2"/>
    <sheet name="SF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4" l="1"/>
  <c r="F48" i="4"/>
  <c r="F49" i="4"/>
  <c r="F50" i="4"/>
  <c r="F51" i="4"/>
  <c r="F52" i="4"/>
  <c r="F47" i="4"/>
  <c r="D48" i="4"/>
  <c r="D49" i="4"/>
  <c r="D50" i="4"/>
  <c r="D51" i="4"/>
  <c r="D52" i="4"/>
  <c r="D47" i="4"/>
  <c r="H35" i="4"/>
  <c r="D42" i="4"/>
  <c r="H42" i="4" s="1"/>
  <c r="D35" i="4"/>
  <c r="D36" i="4"/>
  <c r="H36" i="4" s="1"/>
  <c r="D37" i="4"/>
  <c r="H37" i="4" s="1"/>
  <c r="D39" i="4"/>
  <c r="H39" i="4" s="1"/>
  <c r="D40" i="4"/>
  <c r="H40" i="4" s="1"/>
  <c r="D41" i="4"/>
  <c r="H41" i="4" s="1"/>
  <c r="D29" i="4"/>
  <c r="H29" i="4" s="1"/>
  <c r="D30" i="4"/>
  <c r="H30" i="4" s="1"/>
  <c r="D31" i="4"/>
  <c r="H31" i="4" s="1"/>
  <c r="D32" i="4"/>
  <c r="H32" i="4" s="1"/>
  <c r="D26" i="4"/>
  <c r="H26" i="4" s="1"/>
  <c r="D27" i="4"/>
  <c r="H27" i="4" s="1"/>
  <c r="D25" i="4"/>
  <c r="H25" i="4" s="1"/>
  <c r="H47" i="4" l="1"/>
  <c r="H51" i="4"/>
  <c r="H48" i="4" l="1"/>
  <c r="H49" i="4"/>
  <c r="H52" i="4"/>
  <c r="H50" i="4"/>
  <c r="D2" i="5"/>
  <c r="H53" i="4" l="1"/>
  <c r="F15" i="4"/>
  <c r="F16" i="4"/>
  <c r="F17" i="4"/>
  <c r="F18" i="4"/>
  <c r="F19" i="4"/>
  <c r="F14" i="4"/>
  <c r="D15" i="4"/>
  <c r="D16" i="4"/>
  <c r="D17" i="4"/>
  <c r="D18" i="4"/>
  <c r="D19" i="4"/>
  <c r="D14" i="4"/>
  <c r="F8" i="4"/>
  <c r="F9" i="4"/>
  <c r="F10" i="4"/>
  <c r="F11" i="4"/>
  <c r="F12" i="4"/>
  <c r="F7" i="4"/>
  <c r="D8" i="4"/>
  <c r="D9" i="4"/>
  <c r="D10" i="4"/>
  <c r="D11" i="4"/>
  <c r="D12" i="4"/>
  <c r="D2" i="4"/>
  <c r="H9" i="4" l="1"/>
  <c r="H14" i="4"/>
  <c r="H8" i="4"/>
  <c r="H19" i="4"/>
  <c r="H17" i="4"/>
  <c r="H16" i="4"/>
  <c r="H15" i="4"/>
  <c r="H18" i="4"/>
  <c r="H11" i="4"/>
  <c r="H12" i="4"/>
  <c r="H10" i="4"/>
  <c r="H7" i="4"/>
  <c r="H20" i="4" l="1"/>
  <c r="H55" i="4" s="1"/>
  <c r="H56" i="4" l="1"/>
  <c r="H57" i="4" s="1"/>
</calcChain>
</file>

<file path=xl/sharedStrings.xml><?xml version="1.0" encoding="utf-8"?>
<sst xmlns="http://schemas.openxmlformats.org/spreadsheetml/2006/main" count="283" uniqueCount="89">
  <si>
    <t>N°</t>
  </si>
  <si>
    <t>Désignation des prestations</t>
  </si>
  <si>
    <t>Unité</t>
  </si>
  <si>
    <t>Observations</t>
  </si>
  <si>
    <t>Forfait</t>
  </si>
  <si>
    <t xml:space="preserve">Nom du candidat : </t>
  </si>
  <si>
    <t>Quantité</t>
  </si>
  <si>
    <t>Montant total € HT</t>
  </si>
  <si>
    <t>3.1</t>
  </si>
  <si>
    <t>Intervenants :</t>
  </si>
  <si>
    <t>Sous-total -I</t>
  </si>
  <si>
    <t>Sous-total -II</t>
  </si>
  <si>
    <t>TVA 20 %</t>
  </si>
  <si>
    <t>TOTAL DQE € TTC</t>
  </si>
  <si>
    <t>POSTE 1 - Prestation de gardiennage</t>
  </si>
  <si>
    <t>Agent de sécurite (simple)</t>
  </si>
  <si>
    <t>Agent cynophile</t>
  </si>
  <si>
    <t>Prix € HT</t>
  </si>
  <si>
    <t>Heures jour du lundi au samedi de 06h00 à 21h00</t>
  </si>
  <si>
    <t>Coût horaire</t>
  </si>
  <si>
    <t>Heures nuit du lundi au samedi de 21h00 à 06h00</t>
  </si>
  <si>
    <t>Heures nuit dimanche de 21h00 à 06h00</t>
  </si>
  <si>
    <t>Heures jour dimanche de 06h00 à 21h00</t>
  </si>
  <si>
    <t>Heures fériés de 06h00 à 21h00</t>
  </si>
  <si>
    <t>Heures fériés de 21h00 à 06h00</t>
  </si>
  <si>
    <t>1.2 Gardiennage et ronde d'urgence</t>
  </si>
  <si>
    <t>1.1 Intervention et ronde planifiée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</si>
  <si>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</si>
  <si>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</si>
  <si>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</si>
  <si>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</si>
  <si>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</si>
  <si>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</si>
  <si>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</si>
  <si>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</si>
  <si>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</si>
  <si>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1.2.4</t>
  </si>
  <si>
    <t>1.2.5</t>
  </si>
  <si>
    <t>1.2.6</t>
  </si>
  <si>
    <t>2.1 Télésurveillance</t>
  </si>
  <si>
    <t>2.1.1</t>
  </si>
  <si>
    <t>2.1.2</t>
  </si>
  <si>
    <t>2.1.3</t>
  </si>
  <si>
    <t>Abonnement au réseau d'intervention</t>
  </si>
  <si>
    <t>Unitaire</t>
  </si>
  <si>
    <t>Forfait mensuel</t>
  </si>
  <si>
    <t>2.2 Télé-vidéosurveillance</t>
  </si>
  <si>
    <t>2.2.1</t>
  </si>
  <si>
    <t>2.2.2</t>
  </si>
  <si>
    <t>2.2.3</t>
  </si>
  <si>
    <t>2.2.4</t>
  </si>
  <si>
    <t>Ronde vidéo</t>
  </si>
  <si>
    <t>Frais de déplacement par tranche de 50km</t>
  </si>
  <si>
    <t>3. Déplacement</t>
  </si>
  <si>
    <t>Nom du candidat :</t>
  </si>
  <si>
    <t>POSTE 2 - Prestations de télésurveillance et télé-vidéosurveillance</t>
  </si>
  <si>
    <t>Désignation</t>
  </si>
  <si>
    <t>2.3 Levée de doute physique sur site</t>
  </si>
  <si>
    <t>2.3.1</t>
  </si>
  <si>
    <t>2.3.2</t>
  </si>
  <si>
    <t>2.3.3</t>
  </si>
  <si>
    <t>2.3.4</t>
  </si>
  <si>
    <t>2.3.5</t>
  </si>
  <si>
    <t>2.3.6</t>
  </si>
  <si>
    <t>TOTAL SF (I+II) € HT</t>
  </si>
  <si>
    <t>Achat pose et dépose</t>
  </si>
  <si>
    <t>2.1.1.1</t>
  </si>
  <si>
    <t>2.1.1.2</t>
  </si>
  <si>
    <t>2.1.1.3</t>
  </si>
  <si>
    <t>Location pose et dépose</t>
  </si>
  <si>
    <t>2.1.2.1</t>
  </si>
  <si>
    <t>2.1.2.2</t>
  </si>
  <si>
    <t>2.1.2.3</t>
  </si>
  <si>
    <t>2.2.1.1</t>
  </si>
  <si>
    <t>2.2.1.2</t>
  </si>
  <si>
    <t>2.2.1.3</t>
  </si>
  <si>
    <t>2.2.2.1</t>
  </si>
  <si>
    <t>2.2.2.2</t>
  </si>
  <si>
    <t>2.2.2.3</t>
  </si>
  <si>
    <r>
      <t xml:space="preserve">Alarme autonome périmétrique type grands sites (industriels, friches, terrains à risques…) avec caméra intégrée
</t>
    </r>
    <r>
      <rPr>
        <i/>
        <sz val="11"/>
        <rFont val="Calibri"/>
        <family val="2"/>
        <scheme val="minor"/>
      </rPr>
      <t xml:space="preserve">(pendant toute la durée de la prestation - </t>
    </r>
    <r>
      <rPr>
        <i/>
        <sz val="11"/>
        <color rgb="FFFF0000"/>
        <rFont val="Calibri"/>
        <family val="2"/>
        <scheme val="minor"/>
      </rPr>
      <t>y compris maintenance préventive et curative incluses</t>
    </r>
    <r>
      <rPr>
        <i/>
        <sz val="11"/>
        <rFont val="Calibri"/>
        <family val="2"/>
        <scheme val="minor"/>
      </rPr>
      <t xml:space="preserve">) </t>
    </r>
  </si>
  <si>
    <r>
      <t xml:space="preserve">Alarme autonome de 6 à 10 détecteurs de mouvements avec caméra intégrée
</t>
    </r>
    <r>
      <rPr>
        <i/>
        <sz val="11"/>
        <rFont val="Calibri"/>
        <family val="2"/>
        <scheme val="minor"/>
      </rPr>
      <t xml:space="preserve">(pendant toute la durée de la prestation - </t>
    </r>
    <r>
      <rPr>
        <i/>
        <sz val="11"/>
        <color rgb="FFFF0000"/>
        <rFont val="Calibri"/>
        <family val="2"/>
        <scheme val="minor"/>
      </rPr>
      <t>y compris maintenance préventive et curative incluses</t>
    </r>
    <r>
      <rPr>
        <i/>
        <sz val="11"/>
        <rFont val="Calibri"/>
        <family val="2"/>
        <scheme val="minor"/>
      </rPr>
      <t xml:space="preserve">) </t>
    </r>
  </si>
  <si>
    <r>
      <t xml:space="preserve">Alarme autonome de 1 à 5 détecteurs de mouvements avec caméra intégrée
</t>
    </r>
    <r>
      <rPr>
        <i/>
        <sz val="11"/>
        <rFont val="Calibri"/>
        <family val="2"/>
        <scheme val="minor"/>
      </rPr>
      <t xml:space="preserve">(pendant toute la durée de la prestation - </t>
    </r>
    <r>
      <rPr>
        <i/>
        <sz val="11"/>
        <color rgb="FFFF0000"/>
        <rFont val="Calibri"/>
        <family val="2"/>
        <scheme val="minor"/>
      </rPr>
      <t>y compris maintenance préventive et curative incluses</t>
    </r>
    <r>
      <rPr>
        <i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</t>
    </r>
  </si>
  <si>
    <t xml:space="preserve">Levée de doute vidéo </t>
  </si>
  <si>
    <r>
      <t xml:space="preserve">Alarme autonome de 1 à 5 détecteurs de mouvements 
</t>
    </r>
    <r>
      <rPr>
        <i/>
        <sz val="11"/>
        <rFont val="Calibri"/>
        <family val="2"/>
        <scheme val="minor"/>
      </rPr>
      <t xml:space="preserve">(pendant toute la durée de la prestation - </t>
    </r>
    <r>
      <rPr>
        <i/>
        <sz val="11"/>
        <color rgb="FFFF0000"/>
        <rFont val="Calibri"/>
        <family val="2"/>
        <scheme val="minor"/>
      </rPr>
      <t>y compris maintenance préventive et curative incluses</t>
    </r>
    <r>
      <rPr>
        <i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</t>
    </r>
  </si>
  <si>
    <r>
      <t xml:space="preserve">Alarme autonome de 6 à 10 détecteurs de mouvements
</t>
    </r>
    <r>
      <rPr>
        <i/>
        <sz val="11"/>
        <rFont val="Calibri"/>
        <family val="2"/>
        <scheme val="minor"/>
      </rPr>
      <t xml:space="preserve">(pendant toute la durée de la prestation - </t>
    </r>
    <r>
      <rPr>
        <i/>
        <sz val="11"/>
        <color rgb="FFFF0000"/>
        <rFont val="Calibri"/>
        <family val="2"/>
        <scheme val="minor"/>
      </rPr>
      <t>y compris maintenance préventive et curative incluses</t>
    </r>
    <r>
      <rPr>
        <i/>
        <sz val="11"/>
        <rFont val="Calibri"/>
        <family val="2"/>
        <scheme val="minor"/>
      </rPr>
      <t xml:space="preserve">) </t>
    </r>
  </si>
  <si>
    <r>
      <t xml:space="preserve">Alarme autonome périmétrique type grands sites (industriels, friches, terrains à risques…)
</t>
    </r>
    <r>
      <rPr>
        <i/>
        <sz val="11"/>
        <rFont val="Calibri"/>
        <family val="2"/>
        <scheme val="minor"/>
      </rPr>
      <t xml:space="preserve">(pendant toute la durée de la prestation - </t>
    </r>
    <r>
      <rPr>
        <i/>
        <sz val="11"/>
        <color rgb="FFFF0000"/>
        <rFont val="Calibri"/>
        <family val="2"/>
        <scheme val="minor"/>
      </rPr>
      <t>y compris maintenance préventive et curative incluses</t>
    </r>
    <r>
      <rPr>
        <i/>
        <sz val="11"/>
        <rFont val="Calibri"/>
        <family val="2"/>
        <scheme val="minor"/>
      </rPr>
      <t xml:space="preserve">) </t>
    </r>
  </si>
  <si>
    <r>
      <t xml:space="preserve">Alarme autonome périmétrique type grands sites (industriels, friches, terrains à risques…) avec caméra intégrée </t>
    </r>
    <r>
      <rPr>
        <i/>
        <sz val="11"/>
        <rFont val="Calibri"/>
        <family val="2"/>
        <scheme val="minor"/>
      </rPr>
      <t xml:space="preserve">(pendant toute la durée de la prestation - </t>
    </r>
    <r>
      <rPr>
        <i/>
        <sz val="11"/>
        <color rgb="FFFF0000"/>
        <rFont val="Calibri"/>
        <family val="2"/>
        <scheme val="minor"/>
      </rPr>
      <t>y compris maintenance préventive et curative incluses</t>
    </r>
    <r>
      <rPr>
        <i/>
        <sz val="11"/>
        <rFont val="Calibri"/>
        <family val="2"/>
        <scheme val="minor"/>
      </rPr>
      <t>)</t>
    </r>
  </si>
  <si>
    <t>M 2026/02
BORDEREAU DES PRIX UNITAIRES</t>
  </si>
  <si>
    <t>M 2026/02
SIMULATION FINANCIERE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</si>
</sst>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i/>
      <sz val="11"/>
      <name val="Calibri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FFFF"/>
      <name val="Calibri"/>
      <family val="2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F81BD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4" fillId="3" borderId="2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3" xfId="0" applyBorder="1"/>
    <xf numFmtId="0" fontId="0" fillId="0" borderId="3" xfId="0" applyFont="1" applyBorder="1"/>
    <xf numFmtId="0" fontId="0" fillId="0" borderId="3" xfId="0" applyBorder="1" applyAlignment="1">
      <alignment horizontal="center"/>
    </xf>
    <xf numFmtId="0" fontId="9" fillId="0" borderId="0" xfId="0" quotePrefix="1" applyFont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1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4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44" fontId="7" fillId="0" borderId="3" xfId="0" applyNumberFormat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44" fontId="11" fillId="0" borderId="1" xfId="0" applyNumberFormat="1" applyFont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0" fillId="0" borderId="5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right" vertical="center"/>
    </xf>
    <xf numFmtId="0" fontId="4" fillId="3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right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vertical="center"/>
    </xf>
    <xf numFmtId="0" fontId="0" fillId="3" borderId="3" xfId="0" applyFill="1" applyBorder="1" applyAlignment="1" applyProtection="1">
      <alignment vertical="center"/>
    </xf>
    <xf numFmtId="0" fontId="0" fillId="3" borderId="3" xfId="0" applyFill="1" applyBorder="1" applyAlignment="1" applyProtection="1">
      <alignment horizontal="center" vertical="center"/>
    </xf>
    <xf numFmtId="44" fontId="0" fillId="3" borderId="3" xfId="0" applyNumberForma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right" vertical="center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/>
    </xf>
    <xf numFmtId="44" fontId="7" fillId="0" borderId="1" xfId="0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>
      <alignment horizontal="center" vertical="center"/>
    </xf>
    <xf numFmtId="44" fontId="11" fillId="4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/>
    </xf>
    <xf numFmtId="2" fontId="0" fillId="3" borderId="3" xfId="0" applyNumberForma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right" vertical="center"/>
    </xf>
    <xf numFmtId="0" fontId="12" fillId="5" borderId="3" xfId="0" applyFont="1" applyFill="1" applyBorder="1" applyAlignment="1" applyProtection="1">
      <alignment vertical="center"/>
    </xf>
    <xf numFmtId="44" fontId="12" fillId="5" borderId="3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0" fillId="0" borderId="0" xfId="0" quotePrefix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3" xfId="0" applyFont="1" applyFill="1" applyBorder="1" applyAlignment="1" applyProtection="1">
      <alignment horizontal="right" vertical="center"/>
    </xf>
    <xf numFmtId="0" fontId="12" fillId="0" borderId="3" xfId="0" applyFont="1" applyFill="1" applyBorder="1" applyAlignment="1" applyProtection="1">
      <alignment vertical="center"/>
    </xf>
    <xf numFmtId="44" fontId="12" fillId="0" borderId="3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vertical="center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left" vertical="center" wrapText="1"/>
    </xf>
    <xf numFmtId="44" fontId="7" fillId="1" borderId="2" xfId="0" applyNumberFormat="1" applyFont="1" applyFill="1" applyBorder="1" applyAlignment="1" applyProtection="1">
      <alignment horizontal="center" vertical="center"/>
    </xf>
    <xf numFmtId="2" fontId="7" fillId="1" borderId="4" xfId="0" applyNumberFormat="1" applyFont="1" applyFill="1" applyBorder="1" applyAlignment="1" applyProtection="1">
      <alignment horizontal="center" vertical="center"/>
    </xf>
    <xf numFmtId="0" fontId="7" fillId="0" borderId="0" xfId="0" quotePrefix="1" applyFont="1" applyAlignment="1" applyProtection="1">
      <alignment vertical="center"/>
    </xf>
    <xf numFmtId="0" fontId="13" fillId="0" borderId="1" xfId="0" applyFont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horizontal="right" vertical="center" wrapText="1"/>
    </xf>
    <xf numFmtId="0" fontId="11" fillId="0" borderId="1" xfId="0" applyFont="1" applyFill="1" applyBorder="1" applyAlignment="1" applyProtection="1">
      <alignment vertical="center" wrapText="1"/>
    </xf>
    <xf numFmtId="44" fontId="1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vertical="center"/>
    </xf>
    <xf numFmtId="0" fontId="0" fillId="0" borderId="0" xfId="0" applyFill="1" applyBorder="1" applyAlignment="1" applyProtection="1">
      <alignment horizontal="right"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44" fontId="7" fillId="0" borderId="0" xfId="0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>
      <alignment horizontal="center" vertical="center"/>
    </xf>
    <xf numFmtId="44" fontId="1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vertical="center"/>
    </xf>
    <xf numFmtId="0" fontId="0" fillId="3" borderId="6" xfId="0" applyFill="1" applyBorder="1" applyAlignment="1" applyProtection="1">
      <alignment vertical="center"/>
    </xf>
    <xf numFmtId="0" fontId="0" fillId="3" borderId="6" xfId="0" applyFill="1" applyBorder="1" applyAlignment="1" applyProtection="1">
      <alignment horizontal="center" vertical="center"/>
    </xf>
    <xf numFmtId="0" fontId="0" fillId="3" borderId="4" xfId="0" applyFill="1" applyBorder="1" applyAlignment="1" applyProtection="1">
      <alignment vertical="center"/>
    </xf>
    <xf numFmtId="0" fontId="0" fillId="0" borderId="2" xfId="0" applyBorder="1" applyAlignment="1" applyProtection="1">
      <alignment horizontal="right" vertical="center"/>
    </xf>
    <xf numFmtId="0" fontId="0" fillId="0" borderId="5" xfId="0" applyBorder="1" applyProtection="1"/>
    <xf numFmtId="0" fontId="0" fillId="0" borderId="5" xfId="0" applyFont="1" applyBorder="1" applyProtection="1"/>
    <xf numFmtId="0" fontId="0" fillId="0" borderId="5" xfId="0" applyBorder="1" applyAlignment="1" applyProtection="1">
      <alignment horizontal="center"/>
    </xf>
    <xf numFmtId="0" fontId="0" fillId="0" borderId="5" xfId="0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44" fontId="6" fillId="0" borderId="14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Protection="1"/>
    <xf numFmtId="44" fontId="11" fillId="0" borderId="14" xfId="0" applyNumberFormat="1" applyFont="1" applyBorder="1" applyAlignment="1" applyProtection="1">
      <alignment horizontal="center" vertical="center"/>
    </xf>
    <xf numFmtId="0" fontId="9" fillId="0" borderId="0" xfId="0" quotePrefix="1" applyFont="1" applyProtection="1"/>
    <xf numFmtId="0" fontId="0" fillId="0" borderId="1" xfId="0" applyBorder="1" applyAlignment="1" applyProtection="1">
      <alignment horizontal="left" vertical="center"/>
      <protection locked="0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right" vertical="center"/>
    </xf>
    <xf numFmtId="0" fontId="4" fillId="3" borderId="4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vertical="center"/>
    </xf>
    <xf numFmtId="0" fontId="4" fillId="3" borderId="3" xfId="0" applyFont="1" applyFill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11" fillId="0" borderId="2" xfId="0" applyNumberFormat="1" applyFont="1" applyBorder="1" applyAlignment="1" applyProtection="1">
      <alignment horizontal="left" vertical="center"/>
      <protection locked="0"/>
    </xf>
    <xf numFmtId="0" fontId="11" fillId="0" borderId="4" xfId="0" applyNumberFormat="1" applyFont="1" applyBorder="1" applyAlignment="1" applyProtection="1">
      <alignment horizontal="left" vertical="center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right" vertical="center"/>
    </xf>
    <xf numFmtId="0" fontId="4" fillId="3" borderId="3" xfId="0" applyFont="1" applyFill="1" applyBorder="1" applyAlignment="1" applyProtection="1">
      <alignment horizontal="right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44" fontId="12" fillId="5" borderId="3" xfId="0" applyNumberFormat="1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view="pageBreakPreview" zoomScale="80" zoomScaleNormal="110" zoomScaleSheetLayoutView="80" workbookViewId="0">
      <selection activeCell="N4" sqref="N4"/>
    </sheetView>
  </sheetViews>
  <sheetFormatPr baseColWidth="10" defaultColWidth="9.109375" defaultRowHeight="14.4" x14ac:dyDescent="0.3"/>
  <cols>
    <col min="1" max="1" width="6" customWidth="1"/>
    <col min="2" max="2" width="95" customWidth="1"/>
    <col min="3" max="3" width="21.5546875" style="3" bestFit="1" customWidth="1"/>
    <col min="4" max="5" width="20.6640625" style="11" customWidth="1"/>
    <col min="6" max="6" width="49.6640625" customWidth="1"/>
  </cols>
  <sheetData>
    <row r="1" spans="1:6" ht="59.25" customHeight="1" x14ac:dyDescent="0.3">
      <c r="A1" s="152" t="s">
        <v>87</v>
      </c>
      <c r="B1" s="153"/>
      <c r="C1" s="153"/>
      <c r="D1" s="153"/>
      <c r="E1" s="153"/>
      <c r="F1" s="154"/>
    </row>
    <row r="2" spans="1:6" s="2" customFormat="1" ht="40.5" customHeight="1" x14ac:dyDescent="0.3">
      <c r="A2" s="61"/>
      <c r="B2" s="136" t="s">
        <v>14</v>
      </c>
      <c r="C2" s="137" t="s">
        <v>54</v>
      </c>
      <c r="D2" s="144"/>
      <c r="E2" s="62"/>
      <c r="F2" s="138"/>
    </row>
    <row r="3" spans="1:6" x14ac:dyDescent="0.3">
      <c r="A3" s="63"/>
      <c r="B3" s="63"/>
      <c r="C3" s="64"/>
      <c r="D3" s="65"/>
      <c r="E3" s="65"/>
      <c r="F3" s="63"/>
    </row>
    <row r="4" spans="1:6" ht="30.9" customHeight="1" x14ac:dyDescent="0.3">
      <c r="A4" s="150" t="s">
        <v>0</v>
      </c>
      <c r="B4" s="148" t="s">
        <v>1</v>
      </c>
      <c r="C4" s="139" t="s">
        <v>9</v>
      </c>
      <c r="D4" s="140" t="s">
        <v>15</v>
      </c>
      <c r="E4" s="141" t="s">
        <v>16</v>
      </c>
      <c r="F4" s="146" t="s">
        <v>3</v>
      </c>
    </row>
    <row r="5" spans="1:6" ht="30.9" customHeight="1" x14ac:dyDescent="0.3">
      <c r="A5" s="151"/>
      <c r="B5" s="149"/>
      <c r="C5" s="142" t="s">
        <v>2</v>
      </c>
      <c r="D5" s="141" t="s">
        <v>17</v>
      </c>
      <c r="E5" s="141" t="s">
        <v>17</v>
      </c>
      <c r="F5" s="147"/>
    </row>
    <row r="6" spans="1:6" s="36" customFormat="1" ht="30.9" customHeight="1" x14ac:dyDescent="0.3">
      <c r="A6" s="70" t="s">
        <v>26</v>
      </c>
      <c r="B6" s="71"/>
      <c r="C6" s="72"/>
      <c r="D6" s="72"/>
      <c r="E6" s="72"/>
      <c r="F6" s="121"/>
    </row>
    <row r="7" spans="1:6" s="21" customFormat="1" ht="30.9" customHeight="1" x14ac:dyDescent="0.3">
      <c r="A7" s="77" t="s">
        <v>27</v>
      </c>
      <c r="B7" s="76" t="s">
        <v>18</v>
      </c>
      <c r="C7" s="77" t="s">
        <v>19</v>
      </c>
      <c r="D7" s="30">
        <v>0</v>
      </c>
      <c r="E7" s="30">
        <v>0</v>
      </c>
      <c r="F7" s="145"/>
    </row>
    <row r="8" spans="1:6" s="21" customFormat="1" ht="30.9" customHeight="1" x14ac:dyDescent="0.3">
      <c r="A8" s="77" t="s">
        <v>28</v>
      </c>
      <c r="B8" s="81" t="s">
        <v>20</v>
      </c>
      <c r="C8" s="77" t="s">
        <v>19</v>
      </c>
      <c r="D8" s="30">
        <v>0</v>
      </c>
      <c r="E8" s="30">
        <v>0</v>
      </c>
      <c r="F8" s="145"/>
    </row>
    <row r="9" spans="1:6" s="21" customFormat="1" ht="30.9" customHeight="1" x14ac:dyDescent="0.3">
      <c r="A9" s="77" t="s">
        <v>29</v>
      </c>
      <c r="B9" s="76" t="s">
        <v>22</v>
      </c>
      <c r="C9" s="77" t="s">
        <v>19</v>
      </c>
      <c r="D9" s="30">
        <v>0</v>
      </c>
      <c r="E9" s="30">
        <v>0</v>
      </c>
      <c r="F9" s="145"/>
    </row>
    <row r="10" spans="1:6" s="21" customFormat="1" ht="30.9" customHeight="1" x14ac:dyDescent="0.3">
      <c r="A10" s="77" t="s">
        <v>30</v>
      </c>
      <c r="B10" s="81" t="s">
        <v>21</v>
      </c>
      <c r="C10" s="77" t="s">
        <v>19</v>
      </c>
      <c r="D10" s="30">
        <v>0</v>
      </c>
      <c r="E10" s="30">
        <v>0</v>
      </c>
      <c r="F10" s="145"/>
    </row>
    <row r="11" spans="1:6" s="21" customFormat="1" ht="30.9" customHeight="1" x14ac:dyDescent="0.3">
      <c r="A11" s="77" t="s">
        <v>31</v>
      </c>
      <c r="B11" s="76" t="s">
        <v>23</v>
      </c>
      <c r="C11" s="77" t="s">
        <v>19</v>
      </c>
      <c r="D11" s="30">
        <v>0</v>
      </c>
      <c r="E11" s="30">
        <v>0</v>
      </c>
      <c r="F11" s="145"/>
    </row>
    <row r="12" spans="1:6" s="21" customFormat="1" ht="30.9" customHeight="1" x14ac:dyDescent="0.3">
      <c r="A12" s="77" t="s">
        <v>32</v>
      </c>
      <c r="B12" s="81" t="s">
        <v>24</v>
      </c>
      <c r="C12" s="77" t="s">
        <v>19</v>
      </c>
      <c r="D12" s="30">
        <v>0</v>
      </c>
      <c r="E12" s="30">
        <v>0</v>
      </c>
      <c r="F12" s="145"/>
    </row>
    <row r="13" spans="1:6" s="36" customFormat="1" ht="30.9" customHeight="1" x14ac:dyDescent="0.3">
      <c r="A13" s="70" t="s">
        <v>25</v>
      </c>
      <c r="B13" s="71"/>
      <c r="C13" s="72"/>
      <c r="D13" s="72"/>
      <c r="E13" s="72"/>
      <c r="F13" s="143"/>
    </row>
    <row r="14" spans="1:6" s="21" customFormat="1" ht="30.9" customHeight="1" x14ac:dyDescent="0.3">
      <c r="A14" s="77" t="s">
        <v>33</v>
      </c>
      <c r="B14" s="76" t="s">
        <v>18</v>
      </c>
      <c r="C14" s="77" t="s">
        <v>19</v>
      </c>
      <c r="D14" s="30">
        <v>0</v>
      </c>
      <c r="E14" s="30">
        <v>0</v>
      </c>
      <c r="F14" s="145"/>
    </row>
    <row r="15" spans="1:6" s="21" customFormat="1" ht="30.9" customHeight="1" x14ac:dyDescent="0.3">
      <c r="A15" s="77" t="s">
        <v>34</v>
      </c>
      <c r="B15" s="81" t="s">
        <v>20</v>
      </c>
      <c r="C15" s="77" t="s">
        <v>19</v>
      </c>
      <c r="D15" s="30">
        <v>0</v>
      </c>
      <c r="E15" s="30">
        <v>0</v>
      </c>
      <c r="F15" s="145"/>
    </row>
    <row r="16" spans="1:6" s="21" customFormat="1" ht="30.9" customHeight="1" x14ac:dyDescent="0.3">
      <c r="A16" s="77" t="s">
        <v>35</v>
      </c>
      <c r="B16" s="76" t="s">
        <v>22</v>
      </c>
      <c r="C16" s="77" t="s">
        <v>19</v>
      </c>
      <c r="D16" s="30">
        <v>0</v>
      </c>
      <c r="E16" s="30">
        <v>0</v>
      </c>
      <c r="F16" s="145"/>
    </row>
    <row r="17" spans="1:6" s="21" customFormat="1" ht="30.9" customHeight="1" x14ac:dyDescent="0.3">
      <c r="A17" s="77" t="s">
        <v>36</v>
      </c>
      <c r="B17" s="81" t="s">
        <v>21</v>
      </c>
      <c r="C17" s="77" t="s">
        <v>19</v>
      </c>
      <c r="D17" s="30">
        <v>0</v>
      </c>
      <c r="E17" s="30">
        <v>0</v>
      </c>
      <c r="F17" s="145"/>
    </row>
    <row r="18" spans="1:6" s="21" customFormat="1" ht="30.9" customHeight="1" x14ac:dyDescent="0.3">
      <c r="A18" s="77" t="s">
        <v>37</v>
      </c>
      <c r="B18" s="76" t="s">
        <v>23</v>
      </c>
      <c r="C18" s="77" t="s">
        <v>19</v>
      </c>
      <c r="D18" s="30">
        <v>0</v>
      </c>
      <c r="E18" s="30">
        <v>0</v>
      </c>
      <c r="F18" s="145"/>
    </row>
    <row r="19" spans="1:6" s="21" customFormat="1" ht="30.9" customHeight="1" x14ac:dyDescent="0.3">
      <c r="A19" s="77" t="s">
        <v>38</v>
      </c>
      <c r="B19" s="81" t="s">
        <v>24</v>
      </c>
      <c r="C19" s="77" t="s">
        <v>19</v>
      </c>
      <c r="D19" s="30">
        <v>0</v>
      </c>
      <c r="E19" s="30">
        <v>0</v>
      </c>
      <c r="F19" s="145"/>
    </row>
    <row r="20" spans="1:6" s="10" customFormat="1" x14ac:dyDescent="0.3">
      <c r="A20" s="6"/>
      <c r="B20" s="7"/>
      <c r="C20" s="8"/>
      <c r="D20" s="31"/>
      <c r="E20" s="31"/>
      <c r="F20" s="6"/>
    </row>
    <row r="21" spans="1:6" s="5" customFormat="1" x14ac:dyDescent="0.3">
      <c r="A21" s="22"/>
      <c r="B21" s="23"/>
      <c r="C21" s="23"/>
      <c r="D21" s="24"/>
      <c r="E21" s="24"/>
      <c r="F21" s="24"/>
    </row>
    <row r="23" spans="1:6" x14ac:dyDescent="0.3">
      <c r="B23" s="9"/>
    </row>
    <row r="24" spans="1:6" x14ac:dyDescent="0.3">
      <c r="B24" s="9"/>
    </row>
  </sheetData>
  <sheetProtection algorithmName="SHA-512" hashValue="oH53XKIvHb70pMcXYXKGWRAwB04Z2FOxBWuFo5K0RV9cxUZAfu96tkoQGnZVSb1AZ88CaFCk1hoYzaRQXKmI7w==" saltValue="njP/s79gFcuPMwKWQ/Qohw==" spinCount="100000" sheet="1" objects="1" scenarios="1"/>
  <mergeCells count="4">
    <mergeCell ref="F4:F5"/>
    <mergeCell ref="B4:B5"/>
    <mergeCell ref="A4:A5"/>
    <mergeCell ref="A1:F1"/>
  </mergeCells>
  <printOptions horizontalCentered="1"/>
  <pageMargins left="0.23622047244094491" right="0.23622047244094491" top="0.35433070866141736" bottom="0.7480314960629921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90919-E685-4F30-AD40-3DE9BDD5E301}">
  <sheetPr>
    <pageSetUpPr fitToPage="1"/>
  </sheetPr>
  <dimension ref="A1:F43"/>
  <sheetViews>
    <sheetView view="pageBreakPreview" zoomScaleNormal="110" zoomScaleSheetLayoutView="100" workbookViewId="0">
      <selection activeCell="A2" sqref="A2"/>
    </sheetView>
  </sheetViews>
  <sheetFormatPr baseColWidth="10" defaultColWidth="9.109375" defaultRowHeight="14.4" x14ac:dyDescent="0.3"/>
  <cols>
    <col min="1" max="1" width="8" customWidth="1"/>
    <col min="2" max="2" width="110.88671875" customWidth="1"/>
    <col min="3" max="3" width="24.109375" style="3" bestFit="1" customWidth="1"/>
    <col min="4" max="5" width="20.6640625" style="11" customWidth="1"/>
    <col min="6" max="6" width="49.6640625" customWidth="1"/>
  </cols>
  <sheetData>
    <row r="1" spans="1:6" ht="59.25" customHeight="1" x14ac:dyDescent="0.3">
      <c r="A1" s="157" t="s">
        <v>87</v>
      </c>
      <c r="B1" s="158"/>
      <c r="C1" s="158"/>
      <c r="D1" s="158"/>
      <c r="E1" s="158"/>
      <c r="F1" s="159"/>
    </row>
    <row r="2" spans="1:6" s="2" customFormat="1" ht="40.5" customHeight="1" x14ac:dyDescent="0.3">
      <c r="A2" s="1"/>
      <c r="B2" s="25" t="s">
        <v>55</v>
      </c>
      <c r="C2" s="28" t="s">
        <v>54</v>
      </c>
      <c r="D2" s="26">
        <f>'BPU-Poste 1'!D2</f>
        <v>0</v>
      </c>
      <c r="E2" s="26"/>
      <c r="F2" s="27"/>
    </row>
    <row r="4" spans="1:6" ht="30.9" customHeight="1" x14ac:dyDescent="0.3">
      <c r="A4" s="47" t="s">
        <v>0</v>
      </c>
      <c r="B4" s="48" t="s">
        <v>56</v>
      </c>
      <c r="C4" s="16" t="s">
        <v>2</v>
      </c>
      <c r="D4" s="4" t="s">
        <v>17</v>
      </c>
      <c r="E4" s="162" t="s">
        <v>3</v>
      </c>
      <c r="F4" s="163"/>
    </row>
    <row r="5" spans="1:6" s="36" customFormat="1" ht="30.9" customHeight="1" x14ac:dyDescent="0.3">
      <c r="A5" s="33" t="s">
        <v>39</v>
      </c>
      <c r="B5" s="34"/>
      <c r="C5" s="12"/>
      <c r="D5" s="12"/>
      <c r="E5" s="34"/>
      <c r="F5" s="35"/>
    </row>
    <row r="6" spans="1:6" s="55" customFormat="1" ht="30.9" customHeight="1" x14ac:dyDescent="0.3">
      <c r="A6" s="53" t="s">
        <v>40</v>
      </c>
      <c r="B6" s="54" t="s">
        <v>65</v>
      </c>
      <c r="C6" s="53"/>
      <c r="D6" s="46"/>
      <c r="E6" s="155"/>
      <c r="F6" s="156"/>
    </row>
    <row r="7" spans="1:6" s="21" customFormat="1" ht="30.9" customHeight="1" x14ac:dyDescent="0.3">
      <c r="A7" s="51" t="s">
        <v>66</v>
      </c>
      <c r="B7" s="52" t="s">
        <v>83</v>
      </c>
      <c r="C7" s="20" t="s">
        <v>44</v>
      </c>
      <c r="D7" s="30">
        <v>0</v>
      </c>
      <c r="E7" s="155"/>
      <c r="F7" s="156"/>
    </row>
    <row r="8" spans="1:6" s="21" customFormat="1" ht="30.9" customHeight="1" x14ac:dyDescent="0.3">
      <c r="A8" s="51" t="s">
        <v>67</v>
      </c>
      <c r="B8" s="52" t="s">
        <v>84</v>
      </c>
      <c r="C8" s="20" t="s">
        <v>44</v>
      </c>
      <c r="D8" s="30">
        <v>0</v>
      </c>
      <c r="E8" s="155"/>
      <c r="F8" s="156"/>
    </row>
    <row r="9" spans="1:6" s="21" customFormat="1" ht="30.9" customHeight="1" x14ac:dyDescent="0.3">
      <c r="A9" s="51" t="s">
        <v>68</v>
      </c>
      <c r="B9" s="52" t="s">
        <v>85</v>
      </c>
      <c r="C9" s="20" t="s">
        <v>44</v>
      </c>
      <c r="D9" s="30">
        <v>0</v>
      </c>
      <c r="E9" s="155"/>
      <c r="F9" s="156"/>
    </row>
    <row r="10" spans="1:6" s="55" customFormat="1" ht="30.9" customHeight="1" x14ac:dyDescent="0.3">
      <c r="A10" s="53" t="s">
        <v>41</v>
      </c>
      <c r="B10" s="56" t="s">
        <v>69</v>
      </c>
      <c r="C10" s="53"/>
      <c r="D10" s="46"/>
      <c r="E10" s="155"/>
      <c r="F10" s="156"/>
    </row>
    <row r="11" spans="1:6" s="21" customFormat="1" ht="30.9" customHeight="1" x14ac:dyDescent="0.3">
      <c r="A11" s="51" t="s">
        <v>70</v>
      </c>
      <c r="B11" s="52" t="s">
        <v>83</v>
      </c>
      <c r="C11" s="20" t="s">
        <v>44</v>
      </c>
      <c r="D11" s="30">
        <v>0</v>
      </c>
      <c r="E11" s="155"/>
      <c r="F11" s="156"/>
    </row>
    <row r="12" spans="1:6" s="21" customFormat="1" ht="30.9" customHeight="1" x14ac:dyDescent="0.3">
      <c r="A12" s="51" t="s">
        <v>71</v>
      </c>
      <c r="B12" s="52" t="s">
        <v>84</v>
      </c>
      <c r="C12" s="20" t="s">
        <v>44</v>
      </c>
      <c r="D12" s="30">
        <v>0</v>
      </c>
      <c r="E12" s="155"/>
      <c r="F12" s="156"/>
    </row>
    <row r="13" spans="1:6" s="21" customFormat="1" ht="30.9" customHeight="1" x14ac:dyDescent="0.3">
      <c r="A13" s="51" t="s">
        <v>72</v>
      </c>
      <c r="B13" s="52" t="s">
        <v>85</v>
      </c>
      <c r="C13" s="20" t="s">
        <v>44</v>
      </c>
      <c r="D13" s="30">
        <v>0</v>
      </c>
      <c r="E13" s="155"/>
      <c r="F13" s="156"/>
    </row>
    <row r="14" spans="1:6" s="21" customFormat="1" ht="30.9" customHeight="1" x14ac:dyDescent="0.3">
      <c r="A14" s="20" t="s">
        <v>42</v>
      </c>
      <c r="B14" s="18" t="s">
        <v>43</v>
      </c>
      <c r="C14" s="20" t="s">
        <v>45</v>
      </c>
      <c r="D14" s="30">
        <v>0</v>
      </c>
      <c r="E14" s="155"/>
      <c r="F14" s="156"/>
    </row>
    <row r="15" spans="1:6" s="36" customFormat="1" ht="30.9" customHeight="1" x14ac:dyDescent="0.3">
      <c r="A15" s="33" t="s">
        <v>46</v>
      </c>
      <c r="B15" s="34"/>
      <c r="C15" s="12"/>
      <c r="D15" s="12"/>
      <c r="E15" s="34"/>
      <c r="F15" s="35"/>
    </row>
    <row r="16" spans="1:6" s="55" customFormat="1" ht="30.9" customHeight="1" x14ac:dyDescent="0.3">
      <c r="A16" s="53" t="s">
        <v>47</v>
      </c>
      <c r="B16" s="54" t="s">
        <v>65</v>
      </c>
      <c r="C16" s="53"/>
      <c r="D16" s="46"/>
      <c r="E16" s="155"/>
      <c r="F16" s="156"/>
    </row>
    <row r="17" spans="1:6" s="55" customFormat="1" ht="30.9" customHeight="1" x14ac:dyDescent="0.3">
      <c r="A17" s="51" t="s">
        <v>73</v>
      </c>
      <c r="B17" s="52" t="s">
        <v>81</v>
      </c>
      <c r="C17" s="13" t="s">
        <v>44</v>
      </c>
      <c r="D17" s="30">
        <v>0</v>
      </c>
      <c r="E17" s="155"/>
      <c r="F17" s="156"/>
    </row>
    <row r="18" spans="1:6" s="55" customFormat="1" ht="30.9" customHeight="1" x14ac:dyDescent="0.3">
      <c r="A18" s="51" t="s">
        <v>74</v>
      </c>
      <c r="B18" s="52" t="s">
        <v>80</v>
      </c>
      <c r="C18" s="13" t="s">
        <v>44</v>
      </c>
      <c r="D18" s="30">
        <v>0</v>
      </c>
      <c r="E18" s="155"/>
      <c r="F18" s="156"/>
    </row>
    <row r="19" spans="1:6" s="55" customFormat="1" ht="30.9" customHeight="1" x14ac:dyDescent="0.3">
      <c r="A19" s="51" t="s">
        <v>75</v>
      </c>
      <c r="B19" s="52" t="s">
        <v>79</v>
      </c>
      <c r="C19" s="13" t="s">
        <v>44</v>
      </c>
      <c r="D19" s="30">
        <v>0</v>
      </c>
      <c r="E19" s="155"/>
      <c r="F19" s="156"/>
    </row>
    <row r="20" spans="1:6" s="55" customFormat="1" ht="30.9" customHeight="1" x14ac:dyDescent="0.3">
      <c r="A20" s="53" t="s">
        <v>48</v>
      </c>
      <c r="B20" s="56" t="s">
        <v>69</v>
      </c>
      <c r="C20" s="53"/>
      <c r="D20" s="30"/>
      <c r="E20" s="155"/>
      <c r="F20" s="156"/>
    </row>
    <row r="21" spans="1:6" s="55" customFormat="1" ht="30.9" customHeight="1" x14ac:dyDescent="0.3">
      <c r="A21" s="51" t="s">
        <v>76</v>
      </c>
      <c r="B21" s="52" t="s">
        <v>81</v>
      </c>
      <c r="C21" s="13" t="s">
        <v>44</v>
      </c>
      <c r="D21" s="30">
        <v>0</v>
      </c>
      <c r="E21" s="155"/>
      <c r="F21" s="156"/>
    </row>
    <row r="22" spans="1:6" s="55" customFormat="1" ht="30.9" customHeight="1" x14ac:dyDescent="0.3">
      <c r="A22" s="51" t="s">
        <v>77</v>
      </c>
      <c r="B22" s="52" t="s">
        <v>80</v>
      </c>
      <c r="C22" s="13" t="s">
        <v>44</v>
      </c>
      <c r="D22" s="30">
        <v>0</v>
      </c>
      <c r="E22" s="155"/>
      <c r="F22" s="156"/>
    </row>
    <row r="23" spans="1:6" s="55" customFormat="1" ht="30.9" customHeight="1" x14ac:dyDescent="0.3">
      <c r="A23" s="51" t="s">
        <v>78</v>
      </c>
      <c r="B23" s="52" t="s">
        <v>79</v>
      </c>
      <c r="C23" s="13" t="s">
        <v>44</v>
      </c>
      <c r="D23" s="30">
        <v>0</v>
      </c>
      <c r="E23" s="155"/>
      <c r="F23" s="156"/>
    </row>
    <row r="24" spans="1:6" s="36" customFormat="1" ht="30.9" customHeight="1" x14ac:dyDescent="0.3">
      <c r="A24" s="13" t="s">
        <v>49</v>
      </c>
      <c r="B24" s="19" t="s">
        <v>82</v>
      </c>
      <c r="C24" s="20" t="s">
        <v>45</v>
      </c>
      <c r="D24" s="30">
        <v>0</v>
      </c>
      <c r="E24" s="155"/>
      <c r="F24" s="156"/>
    </row>
    <row r="25" spans="1:6" s="36" customFormat="1" ht="30.9" customHeight="1" x14ac:dyDescent="0.3">
      <c r="A25" s="13" t="s">
        <v>50</v>
      </c>
      <c r="B25" s="38" t="s">
        <v>51</v>
      </c>
      <c r="C25" s="39" t="s">
        <v>44</v>
      </c>
      <c r="D25" s="30">
        <v>0</v>
      </c>
      <c r="E25" s="155"/>
      <c r="F25" s="156"/>
    </row>
    <row r="26" spans="1:6" s="36" customFormat="1" ht="19.5" customHeight="1" x14ac:dyDescent="0.3">
      <c r="A26" s="59"/>
      <c r="B26" s="41"/>
      <c r="C26" s="42"/>
      <c r="D26" s="32"/>
      <c r="E26" s="32"/>
      <c r="F26" s="43"/>
    </row>
    <row r="27" spans="1:6" s="36" customFormat="1" ht="28.5" customHeight="1" x14ac:dyDescent="0.3">
      <c r="A27" s="57"/>
      <c r="B27" s="58"/>
      <c r="C27" s="29" t="s">
        <v>9</v>
      </c>
      <c r="D27" s="17" t="s">
        <v>15</v>
      </c>
      <c r="E27" s="4" t="s">
        <v>16</v>
      </c>
      <c r="F27" s="160" t="s">
        <v>3</v>
      </c>
    </row>
    <row r="28" spans="1:6" s="36" customFormat="1" ht="21.75" customHeight="1" x14ac:dyDescent="0.3">
      <c r="A28" s="50"/>
      <c r="B28" s="49"/>
      <c r="C28" s="16" t="s">
        <v>2</v>
      </c>
      <c r="D28" s="4" t="s">
        <v>17</v>
      </c>
      <c r="E28" s="4" t="s">
        <v>17</v>
      </c>
      <c r="F28" s="161"/>
    </row>
    <row r="29" spans="1:6" s="36" customFormat="1" ht="30.9" customHeight="1" x14ac:dyDescent="0.3">
      <c r="A29" s="33" t="s">
        <v>57</v>
      </c>
      <c r="B29" s="34"/>
      <c r="C29" s="12"/>
      <c r="D29" s="12"/>
      <c r="E29" s="34"/>
      <c r="F29" s="35"/>
    </row>
    <row r="30" spans="1:6" s="36" customFormat="1" ht="30.9" customHeight="1" x14ac:dyDescent="0.3">
      <c r="A30" s="60" t="s">
        <v>58</v>
      </c>
      <c r="B30" s="19" t="s">
        <v>18</v>
      </c>
      <c r="C30" s="13" t="s">
        <v>19</v>
      </c>
      <c r="D30" s="30">
        <v>0</v>
      </c>
      <c r="E30" s="30">
        <v>0</v>
      </c>
      <c r="F30" s="135"/>
    </row>
    <row r="31" spans="1:6" s="36" customFormat="1" ht="30.9" customHeight="1" x14ac:dyDescent="0.3">
      <c r="A31" s="60" t="s">
        <v>59</v>
      </c>
      <c r="B31" s="18" t="s">
        <v>20</v>
      </c>
      <c r="C31" s="13" t="s">
        <v>19</v>
      </c>
      <c r="D31" s="30">
        <v>0</v>
      </c>
      <c r="E31" s="30">
        <v>0</v>
      </c>
      <c r="F31" s="135"/>
    </row>
    <row r="32" spans="1:6" s="36" customFormat="1" ht="30.9" customHeight="1" x14ac:dyDescent="0.3">
      <c r="A32" s="60" t="s">
        <v>60</v>
      </c>
      <c r="B32" s="19" t="s">
        <v>22</v>
      </c>
      <c r="C32" s="13" t="s">
        <v>19</v>
      </c>
      <c r="D32" s="30">
        <v>0</v>
      </c>
      <c r="E32" s="30">
        <v>0</v>
      </c>
      <c r="F32" s="135"/>
    </row>
    <row r="33" spans="1:6" s="36" customFormat="1" ht="30.9" customHeight="1" x14ac:dyDescent="0.3">
      <c r="A33" s="60" t="s">
        <v>61</v>
      </c>
      <c r="B33" s="18" t="s">
        <v>21</v>
      </c>
      <c r="C33" s="13" t="s">
        <v>19</v>
      </c>
      <c r="D33" s="30">
        <v>0</v>
      </c>
      <c r="E33" s="30">
        <v>0</v>
      </c>
      <c r="F33" s="135"/>
    </row>
    <row r="34" spans="1:6" s="36" customFormat="1" ht="30.9" customHeight="1" x14ac:dyDescent="0.3">
      <c r="A34" s="60" t="s">
        <v>62</v>
      </c>
      <c r="B34" s="19" t="s">
        <v>23</v>
      </c>
      <c r="C34" s="13" t="s">
        <v>19</v>
      </c>
      <c r="D34" s="30">
        <v>0</v>
      </c>
      <c r="E34" s="30">
        <v>0</v>
      </c>
      <c r="F34" s="135"/>
    </row>
    <row r="35" spans="1:6" s="36" customFormat="1" ht="30.9" customHeight="1" x14ac:dyDescent="0.3">
      <c r="A35" s="60" t="s">
        <v>63</v>
      </c>
      <c r="B35" s="18" t="s">
        <v>24</v>
      </c>
      <c r="C35" s="13" t="s">
        <v>19</v>
      </c>
      <c r="D35" s="30">
        <v>0</v>
      </c>
      <c r="E35" s="30">
        <v>0</v>
      </c>
      <c r="F35" s="135"/>
    </row>
    <row r="36" spans="1:6" s="15" customFormat="1" x14ac:dyDescent="0.3">
      <c r="A36" s="44"/>
      <c r="B36" s="45"/>
      <c r="C36" s="45"/>
      <c r="D36" s="14"/>
      <c r="E36" s="14"/>
      <c r="F36" s="14"/>
    </row>
    <row r="37" spans="1:6" s="36" customFormat="1" ht="30.9" customHeight="1" x14ac:dyDescent="0.3">
      <c r="A37" s="33" t="s">
        <v>53</v>
      </c>
      <c r="B37" s="34"/>
      <c r="C37" s="12"/>
      <c r="D37" s="12"/>
      <c r="E37" s="12"/>
      <c r="F37" s="37"/>
    </row>
    <row r="38" spans="1:6" s="36" customFormat="1" ht="30.9" customHeight="1" x14ac:dyDescent="0.3">
      <c r="A38" s="13" t="s">
        <v>8</v>
      </c>
      <c r="B38" s="40" t="s">
        <v>52</v>
      </c>
      <c r="C38" s="13" t="s">
        <v>4</v>
      </c>
      <c r="D38" s="30">
        <v>0</v>
      </c>
      <c r="E38" s="30">
        <v>0</v>
      </c>
      <c r="F38" s="135"/>
    </row>
    <row r="39" spans="1:6" s="10" customFormat="1" x14ac:dyDescent="0.3">
      <c r="A39" s="6"/>
      <c r="B39" s="7"/>
      <c r="C39" s="8"/>
      <c r="D39" s="31"/>
      <c r="E39" s="31"/>
      <c r="F39" s="6"/>
    </row>
    <row r="40" spans="1:6" s="5" customFormat="1" x14ac:dyDescent="0.3">
      <c r="A40" s="22"/>
      <c r="B40" s="23"/>
      <c r="C40" s="23"/>
      <c r="D40" s="24"/>
      <c r="E40" s="24"/>
      <c r="F40" s="24"/>
    </row>
    <row r="42" spans="1:6" x14ac:dyDescent="0.3">
      <c r="B42" s="9"/>
    </row>
    <row r="43" spans="1:6" x14ac:dyDescent="0.3">
      <c r="B43" s="9"/>
    </row>
  </sheetData>
  <sheetProtection algorithmName="SHA-512" hashValue="fTiZ9YkTbAP2iYqA0wUkolgml+XTkvdgKZ2ngEdhv0PzRukjbuNGBhPsK8VvwpVWYGzd8F+s4ETP4hGLNOAseQ==" saltValue="r7/gEuuiCcYKt3gv3fxYGg==" spinCount="100000" sheet="1" objects="1" scenarios="1"/>
  <mergeCells count="22">
    <mergeCell ref="A1:F1"/>
    <mergeCell ref="E24:F24"/>
    <mergeCell ref="F27:F28"/>
    <mergeCell ref="E25:F25"/>
    <mergeCell ref="E4:F4"/>
    <mergeCell ref="E7:F7"/>
    <mergeCell ref="E8:F8"/>
    <mergeCell ref="E9:F9"/>
    <mergeCell ref="E14:F14"/>
    <mergeCell ref="E6:F6"/>
    <mergeCell ref="E10:F10"/>
    <mergeCell ref="E11:F11"/>
    <mergeCell ref="E12:F12"/>
    <mergeCell ref="E13:F13"/>
    <mergeCell ref="E21:F21"/>
    <mergeCell ref="E22:F22"/>
    <mergeCell ref="E23:F23"/>
    <mergeCell ref="E16:F16"/>
    <mergeCell ref="E20:F20"/>
    <mergeCell ref="E17:F17"/>
    <mergeCell ref="E18:F18"/>
    <mergeCell ref="E19:F19"/>
  </mergeCells>
  <printOptions horizontalCentered="1"/>
  <pageMargins left="0.23622047244094491" right="0.23622047244094491" top="0.35433070866141736" bottom="0.74803149606299213" header="0.31496062992125984" footer="0.31496062992125984"/>
  <pageSetup paperSize="9" scale="4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661BC-35FD-4BEE-AB25-1FF249EE9882}">
  <sheetPr>
    <pageSetUpPr fitToPage="1"/>
  </sheetPr>
  <dimension ref="A1:I58"/>
  <sheetViews>
    <sheetView tabSelected="1" view="pageBreakPreview" zoomScale="90" zoomScaleNormal="110" zoomScaleSheetLayoutView="90" workbookViewId="0">
      <selection activeCell="A2" sqref="A2"/>
    </sheetView>
  </sheetViews>
  <sheetFormatPr baseColWidth="10" defaultColWidth="9.109375" defaultRowHeight="14.4" x14ac:dyDescent="0.3"/>
  <cols>
    <col min="1" max="1" width="8.33203125" style="63" customWidth="1"/>
    <col min="2" max="2" width="95.88671875" style="63" customWidth="1"/>
    <col min="3" max="3" width="21.5546875" style="64" bestFit="1" customWidth="1"/>
    <col min="4" max="7" width="20.6640625" style="65" customWidth="1"/>
    <col min="8" max="8" width="20.6640625" style="66" customWidth="1"/>
    <col min="9" max="16384" width="9.109375" style="63"/>
  </cols>
  <sheetData>
    <row r="1" spans="1:9" ht="59.25" customHeight="1" x14ac:dyDescent="0.3">
      <c r="A1" s="152" t="s">
        <v>88</v>
      </c>
      <c r="B1" s="153"/>
      <c r="C1" s="153"/>
      <c r="D1" s="153"/>
      <c r="E1" s="153"/>
      <c r="F1" s="153"/>
      <c r="G1" s="153"/>
      <c r="H1" s="153"/>
    </row>
    <row r="2" spans="1:9" s="86" customFormat="1" ht="40.5" customHeight="1" x14ac:dyDescent="0.3">
      <c r="A2" s="61"/>
      <c r="B2" s="166" t="s">
        <v>5</v>
      </c>
      <c r="C2" s="167"/>
      <c r="D2" s="62">
        <f>'BPU-Poste 1'!D2</f>
        <v>0</v>
      </c>
      <c r="E2" s="62"/>
      <c r="F2" s="62"/>
      <c r="G2" s="62"/>
      <c r="H2" s="62"/>
    </row>
    <row r="4" spans="1:9" ht="30.9" customHeight="1" x14ac:dyDescent="0.3">
      <c r="A4" s="168" t="s">
        <v>0</v>
      </c>
      <c r="B4" s="170" t="s">
        <v>1</v>
      </c>
      <c r="C4" s="67" t="s">
        <v>9</v>
      </c>
      <c r="D4" s="175" t="s">
        <v>15</v>
      </c>
      <c r="E4" s="176"/>
      <c r="F4" s="177" t="s">
        <v>16</v>
      </c>
      <c r="G4" s="178"/>
      <c r="H4" s="173" t="s">
        <v>7</v>
      </c>
    </row>
    <row r="5" spans="1:9" ht="30.9" customHeight="1" x14ac:dyDescent="0.3">
      <c r="A5" s="169"/>
      <c r="B5" s="171"/>
      <c r="C5" s="68" t="s">
        <v>2</v>
      </c>
      <c r="D5" s="69" t="s">
        <v>17</v>
      </c>
      <c r="E5" s="69" t="s">
        <v>6</v>
      </c>
      <c r="F5" s="69" t="s">
        <v>17</v>
      </c>
      <c r="G5" s="69" t="s">
        <v>6</v>
      </c>
      <c r="H5" s="174"/>
    </row>
    <row r="6" spans="1:9" s="87" customFormat="1" ht="30.9" customHeight="1" x14ac:dyDescent="0.3">
      <c r="A6" s="70" t="s">
        <v>26</v>
      </c>
      <c r="B6" s="71"/>
      <c r="C6" s="72"/>
      <c r="D6" s="73"/>
      <c r="E6" s="72"/>
      <c r="F6" s="73"/>
      <c r="G6" s="72"/>
      <c r="H6" s="74"/>
    </row>
    <row r="7" spans="1:9" s="88" customFormat="1" ht="30.9" customHeight="1" x14ac:dyDescent="0.3">
      <c r="A7" s="75" t="s">
        <v>27</v>
      </c>
      <c r="B7" s="76" t="s">
        <v>18</v>
      </c>
      <c r="C7" s="77" t="s">
        <v>19</v>
      </c>
      <c r="D7" s="78">
        <f>'BPU-Poste 1'!D7</f>
        <v>0</v>
      </c>
      <c r="E7" s="79">
        <v>900</v>
      </c>
      <c r="F7" s="78">
        <f>'BPU-Poste 1'!E7</f>
        <v>0</v>
      </c>
      <c r="G7" s="79">
        <v>150</v>
      </c>
      <c r="H7" s="80">
        <f>SUM(D7*E7,F7*G7)</f>
        <v>0</v>
      </c>
    </row>
    <row r="8" spans="1:9" s="88" customFormat="1" ht="30.9" customHeight="1" x14ac:dyDescent="0.3">
      <c r="A8" s="75" t="s">
        <v>28</v>
      </c>
      <c r="B8" s="81" t="s">
        <v>20</v>
      </c>
      <c r="C8" s="77" t="s">
        <v>19</v>
      </c>
      <c r="D8" s="78">
        <f>'BPU-Poste 1'!D8</f>
        <v>0</v>
      </c>
      <c r="E8" s="79">
        <v>540</v>
      </c>
      <c r="F8" s="78">
        <f>'BPU-Poste 1'!E8</f>
        <v>0</v>
      </c>
      <c r="G8" s="79">
        <v>90</v>
      </c>
      <c r="H8" s="80">
        <f t="shared" ref="H8:H19" si="0">SUM(D8*E8,F8*G8)</f>
        <v>0</v>
      </c>
    </row>
    <row r="9" spans="1:9" s="88" customFormat="1" ht="30.9" customHeight="1" x14ac:dyDescent="0.3">
      <c r="A9" s="75" t="s">
        <v>29</v>
      </c>
      <c r="B9" s="76" t="s">
        <v>22</v>
      </c>
      <c r="C9" s="77" t="s">
        <v>19</v>
      </c>
      <c r="D9" s="78">
        <f>'BPU-Poste 1'!D9</f>
        <v>0</v>
      </c>
      <c r="E9" s="79">
        <v>450</v>
      </c>
      <c r="F9" s="78">
        <f>'BPU-Poste 1'!E9</f>
        <v>0</v>
      </c>
      <c r="G9" s="79">
        <v>45</v>
      </c>
      <c r="H9" s="80">
        <f t="shared" si="0"/>
        <v>0</v>
      </c>
    </row>
    <row r="10" spans="1:9" s="88" customFormat="1" ht="30.9" customHeight="1" x14ac:dyDescent="0.3">
      <c r="A10" s="75" t="s">
        <v>30</v>
      </c>
      <c r="B10" s="81" t="s">
        <v>21</v>
      </c>
      <c r="C10" s="77" t="s">
        <v>19</v>
      </c>
      <c r="D10" s="78">
        <f>'BPU-Poste 1'!D10</f>
        <v>0</v>
      </c>
      <c r="E10" s="79">
        <v>270</v>
      </c>
      <c r="F10" s="78">
        <f>'BPU-Poste 1'!E10</f>
        <v>0</v>
      </c>
      <c r="G10" s="79">
        <v>27</v>
      </c>
      <c r="H10" s="80">
        <f t="shared" si="0"/>
        <v>0</v>
      </c>
    </row>
    <row r="11" spans="1:9" s="88" customFormat="1" ht="30.9" customHeight="1" x14ac:dyDescent="0.3">
      <c r="A11" s="75" t="s">
        <v>31</v>
      </c>
      <c r="B11" s="76" t="s">
        <v>23</v>
      </c>
      <c r="C11" s="77" t="s">
        <v>19</v>
      </c>
      <c r="D11" s="78">
        <f>'BPU-Poste 1'!D11</f>
        <v>0</v>
      </c>
      <c r="E11" s="79">
        <v>150</v>
      </c>
      <c r="F11" s="78">
        <f>'BPU-Poste 1'!E11</f>
        <v>0</v>
      </c>
      <c r="G11" s="79">
        <v>30</v>
      </c>
      <c r="H11" s="80">
        <f t="shared" si="0"/>
        <v>0</v>
      </c>
    </row>
    <row r="12" spans="1:9" s="88" customFormat="1" ht="30.9" customHeight="1" x14ac:dyDescent="0.3">
      <c r="A12" s="75" t="s">
        <v>32</v>
      </c>
      <c r="B12" s="81" t="s">
        <v>24</v>
      </c>
      <c r="C12" s="77" t="s">
        <v>19</v>
      </c>
      <c r="D12" s="78">
        <f>'BPU-Poste 1'!D12</f>
        <v>0</v>
      </c>
      <c r="E12" s="79">
        <v>90</v>
      </c>
      <c r="F12" s="78">
        <f>'BPU-Poste 1'!E12</f>
        <v>0</v>
      </c>
      <c r="G12" s="79">
        <v>18</v>
      </c>
      <c r="H12" s="80">
        <f t="shared" si="0"/>
        <v>0</v>
      </c>
    </row>
    <row r="13" spans="1:9" s="87" customFormat="1" ht="30.9" customHeight="1" x14ac:dyDescent="0.3">
      <c r="A13" s="70" t="s">
        <v>25</v>
      </c>
      <c r="B13" s="71"/>
      <c r="C13" s="72"/>
      <c r="D13" s="72"/>
      <c r="E13" s="82"/>
      <c r="F13" s="72"/>
      <c r="G13" s="72"/>
      <c r="H13" s="74"/>
      <c r="I13" s="89"/>
    </row>
    <row r="14" spans="1:9" s="88" customFormat="1" ht="30.9" customHeight="1" x14ac:dyDescent="0.3">
      <c r="A14" s="75" t="s">
        <v>33</v>
      </c>
      <c r="B14" s="76" t="s">
        <v>18</v>
      </c>
      <c r="C14" s="77" t="s">
        <v>19</v>
      </c>
      <c r="D14" s="78">
        <f>'BPU-Poste 1'!D14</f>
        <v>0</v>
      </c>
      <c r="E14" s="79">
        <v>150</v>
      </c>
      <c r="F14" s="78">
        <f>'BPU-Poste 1'!E14</f>
        <v>0</v>
      </c>
      <c r="G14" s="79">
        <v>10</v>
      </c>
      <c r="H14" s="80">
        <f t="shared" si="0"/>
        <v>0</v>
      </c>
    </row>
    <row r="15" spans="1:9" s="88" customFormat="1" ht="30.9" customHeight="1" x14ac:dyDescent="0.3">
      <c r="A15" s="75" t="s">
        <v>34</v>
      </c>
      <c r="B15" s="81" t="s">
        <v>20</v>
      </c>
      <c r="C15" s="77" t="s">
        <v>19</v>
      </c>
      <c r="D15" s="78">
        <f>'BPU-Poste 1'!D15</f>
        <v>0</v>
      </c>
      <c r="E15" s="79">
        <v>90</v>
      </c>
      <c r="F15" s="78">
        <f>'BPU-Poste 1'!E15</f>
        <v>0</v>
      </c>
      <c r="G15" s="79">
        <v>10</v>
      </c>
      <c r="H15" s="80">
        <f t="shared" si="0"/>
        <v>0</v>
      </c>
    </row>
    <row r="16" spans="1:9" s="88" customFormat="1" ht="30.9" customHeight="1" x14ac:dyDescent="0.3">
      <c r="A16" s="75" t="s">
        <v>35</v>
      </c>
      <c r="B16" s="76" t="s">
        <v>22</v>
      </c>
      <c r="C16" s="77" t="s">
        <v>19</v>
      </c>
      <c r="D16" s="78">
        <f>'BPU-Poste 1'!D16</f>
        <v>0</v>
      </c>
      <c r="E16" s="79">
        <v>150</v>
      </c>
      <c r="F16" s="78">
        <f>'BPU-Poste 1'!E16</f>
        <v>0</v>
      </c>
      <c r="G16" s="79">
        <v>10</v>
      </c>
      <c r="H16" s="80">
        <f t="shared" si="0"/>
        <v>0</v>
      </c>
    </row>
    <row r="17" spans="1:9" s="88" customFormat="1" ht="30.9" customHeight="1" x14ac:dyDescent="0.3">
      <c r="A17" s="75" t="s">
        <v>36</v>
      </c>
      <c r="B17" s="81" t="s">
        <v>21</v>
      </c>
      <c r="C17" s="77" t="s">
        <v>19</v>
      </c>
      <c r="D17" s="78">
        <f>'BPU-Poste 1'!D17</f>
        <v>0</v>
      </c>
      <c r="E17" s="79">
        <v>90</v>
      </c>
      <c r="F17" s="78">
        <f>'BPU-Poste 1'!E17</f>
        <v>0</v>
      </c>
      <c r="G17" s="79">
        <v>10</v>
      </c>
      <c r="H17" s="80">
        <f>SUM(D17*E17,F17*G17)</f>
        <v>0</v>
      </c>
    </row>
    <row r="18" spans="1:9" s="88" customFormat="1" ht="30.9" customHeight="1" x14ac:dyDescent="0.3">
      <c r="A18" s="75" t="s">
        <v>37</v>
      </c>
      <c r="B18" s="76" t="s">
        <v>23</v>
      </c>
      <c r="C18" s="77" t="s">
        <v>19</v>
      </c>
      <c r="D18" s="78">
        <f>'BPU-Poste 1'!D18</f>
        <v>0</v>
      </c>
      <c r="E18" s="79">
        <v>45</v>
      </c>
      <c r="F18" s="78">
        <f>'BPU-Poste 1'!E18</f>
        <v>0</v>
      </c>
      <c r="G18" s="79">
        <v>10</v>
      </c>
      <c r="H18" s="80">
        <f t="shared" si="0"/>
        <v>0</v>
      </c>
    </row>
    <row r="19" spans="1:9" s="88" customFormat="1" ht="30.9" customHeight="1" x14ac:dyDescent="0.3">
      <c r="A19" s="75" t="s">
        <v>38</v>
      </c>
      <c r="B19" s="81" t="s">
        <v>24</v>
      </c>
      <c r="C19" s="77" t="s">
        <v>19</v>
      </c>
      <c r="D19" s="78">
        <f>'BPU-Poste 1'!D19</f>
        <v>0</v>
      </c>
      <c r="E19" s="79">
        <v>27</v>
      </c>
      <c r="F19" s="78">
        <f>'BPU-Poste 1'!E19</f>
        <v>0</v>
      </c>
      <c r="G19" s="79">
        <v>10</v>
      </c>
      <c r="H19" s="80">
        <f t="shared" si="0"/>
        <v>0</v>
      </c>
    </row>
    <row r="20" spans="1:9" s="90" customFormat="1" ht="30.9" customHeight="1" x14ac:dyDescent="0.3">
      <c r="A20" s="83"/>
      <c r="B20" s="84"/>
      <c r="C20" s="172" t="s">
        <v>10</v>
      </c>
      <c r="D20" s="172"/>
      <c r="E20" s="172"/>
      <c r="F20" s="172"/>
      <c r="G20" s="172"/>
      <c r="H20" s="85">
        <f>SUM(H7:H19)</f>
        <v>0</v>
      </c>
    </row>
    <row r="21" spans="1:9" s="94" customFormat="1" ht="16.5" customHeight="1" x14ac:dyDescent="0.3">
      <c r="A21" s="91"/>
      <c r="B21" s="92"/>
      <c r="C21" s="93"/>
      <c r="D21" s="93"/>
      <c r="E21" s="93"/>
      <c r="F21" s="93"/>
      <c r="G21" s="93"/>
      <c r="H21" s="93"/>
    </row>
    <row r="22" spans="1:9" ht="30.9" customHeight="1" x14ac:dyDescent="0.3">
      <c r="A22" s="95"/>
      <c r="B22" s="95"/>
      <c r="C22" s="68" t="s">
        <v>2</v>
      </c>
      <c r="D22" s="69" t="s">
        <v>17</v>
      </c>
      <c r="E22" s="69" t="s">
        <v>6</v>
      </c>
      <c r="F22" s="95"/>
      <c r="G22" s="96"/>
      <c r="H22" s="69" t="s">
        <v>7</v>
      </c>
    </row>
    <row r="23" spans="1:9" s="87" customFormat="1" ht="30.9" customHeight="1" x14ac:dyDescent="0.3">
      <c r="A23" s="70" t="s">
        <v>39</v>
      </c>
      <c r="B23" s="71"/>
      <c r="C23" s="72"/>
      <c r="D23" s="72"/>
      <c r="E23" s="72"/>
      <c r="F23" s="72"/>
      <c r="G23" s="72"/>
      <c r="H23" s="74"/>
    </row>
    <row r="24" spans="1:9" s="88" customFormat="1" ht="30.9" customHeight="1" x14ac:dyDescent="0.3">
      <c r="A24" s="97" t="s">
        <v>40</v>
      </c>
      <c r="B24" s="98" t="s">
        <v>65</v>
      </c>
      <c r="C24" s="97"/>
      <c r="D24" s="78"/>
      <c r="E24" s="79"/>
      <c r="F24" s="99"/>
      <c r="G24" s="100"/>
      <c r="I24" s="101"/>
    </row>
    <row r="25" spans="1:9" s="88" customFormat="1" ht="30.9" customHeight="1" x14ac:dyDescent="0.3">
      <c r="A25" s="102" t="s">
        <v>66</v>
      </c>
      <c r="B25" s="103" t="s">
        <v>83</v>
      </c>
      <c r="C25" s="77" t="s">
        <v>44</v>
      </c>
      <c r="D25" s="78">
        <f>'BPU-Poste 2'!D7</f>
        <v>0</v>
      </c>
      <c r="E25" s="79">
        <v>20</v>
      </c>
      <c r="F25" s="99"/>
      <c r="G25" s="100"/>
      <c r="H25" s="80">
        <f>SUM(D25*E25,F25*G25)</f>
        <v>0</v>
      </c>
    </row>
    <row r="26" spans="1:9" s="88" customFormat="1" ht="30.9" customHeight="1" x14ac:dyDescent="0.3">
      <c r="A26" s="102" t="s">
        <v>67</v>
      </c>
      <c r="B26" s="103" t="s">
        <v>84</v>
      </c>
      <c r="C26" s="77" t="s">
        <v>44</v>
      </c>
      <c r="D26" s="78">
        <f>'BPU-Poste 2'!D8</f>
        <v>0</v>
      </c>
      <c r="E26" s="79">
        <v>10</v>
      </c>
      <c r="F26" s="99"/>
      <c r="G26" s="100"/>
      <c r="H26" s="80">
        <f>SUM(D26*E26,F26*G26)</f>
        <v>0</v>
      </c>
    </row>
    <row r="27" spans="1:9" s="88" customFormat="1" ht="30.9" customHeight="1" x14ac:dyDescent="0.3">
      <c r="A27" s="102" t="s">
        <v>68</v>
      </c>
      <c r="B27" s="103" t="s">
        <v>85</v>
      </c>
      <c r="C27" s="77" t="s">
        <v>44</v>
      </c>
      <c r="D27" s="78">
        <f>'BPU-Poste 2'!D9</f>
        <v>0</v>
      </c>
      <c r="E27" s="79">
        <v>10</v>
      </c>
      <c r="F27" s="99"/>
      <c r="G27" s="100"/>
      <c r="H27" s="80">
        <f>SUM(D27*E27,F27*G27)</f>
        <v>0</v>
      </c>
    </row>
    <row r="28" spans="1:9" s="88" customFormat="1" ht="30.9" customHeight="1" x14ac:dyDescent="0.3">
      <c r="A28" s="97" t="s">
        <v>41</v>
      </c>
      <c r="B28" s="104" t="s">
        <v>69</v>
      </c>
      <c r="C28" s="97"/>
      <c r="D28" s="78"/>
      <c r="E28" s="79"/>
      <c r="F28" s="99"/>
      <c r="G28" s="100"/>
      <c r="H28" s="105"/>
    </row>
    <row r="29" spans="1:9" s="88" customFormat="1" ht="30.9" customHeight="1" x14ac:dyDescent="0.3">
      <c r="A29" s="102" t="s">
        <v>70</v>
      </c>
      <c r="B29" s="103" t="s">
        <v>83</v>
      </c>
      <c r="C29" s="77" t="s">
        <v>44</v>
      </c>
      <c r="D29" s="78">
        <f>'BPU-Poste 2'!D11</f>
        <v>0</v>
      </c>
      <c r="E29" s="79">
        <v>20</v>
      </c>
      <c r="F29" s="99"/>
      <c r="G29" s="100"/>
      <c r="H29" s="80">
        <f>SUM(D29*E29,F29*G29)</f>
        <v>0</v>
      </c>
    </row>
    <row r="30" spans="1:9" s="88" customFormat="1" ht="30.9" customHeight="1" x14ac:dyDescent="0.3">
      <c r="A30" s="102" t="s">
        <v>71</v>
      </c>
      <c r="B30" s="103" t="s">
        <v>84</v>
      </c>
      <c r="C30" s="77" t="s">
        <v>44</v>
      </c>
      <c r="D30" s="78">
        <f>'BPU-Poste 2'!D12</f>
        <v>0</v>
      </c>
      <c r="E30" s="79">
        <v>10</v>
      </c>
      <c r="F30" s="99"/>
      <c r="G30" s="100"/>
      <c r="H30" s="80">
        <f t="shared" ref="H30:H42" si="1">SUM(D30*E30,F30*G30)</f>
        <v>0</v>
      </c>
    </row>
    <row r="31" spans="1:9" s="88" customFormat="1" ht="30.9" customHeight="1" x14ac:dyDescent="0.3">
      <c r="A31" s="102" t="s">
        <v>72</v>
      </c>
      <c r="B31" s="103" t="s">
        <v>85</v>
      </c>
      <c r="C31" s="77" t="s">
        <v>44</v>
      </c>
      <c r="D31" s="78">
        <f>'BPU-Poste 2'!D13</f>
        <v>0</v>
      </c>
      <c r="E31" s="79">
        <v>10</v>
      </c>
      <c r="F31" s="99"/>
      <c r="G31" s="100"/>
      <c r="H31" s="80">
        <f t="shared" si="1"/>
        <v>0</v>
      </c>
    </row>
    <row r="32" spans="1:9" s="88" customFormat="1" ht="30.9" customHeight="1" x14ac:dyDescent="0.3">
      <c r="A32" s="77" t="s">
        <v>42</v>
      </c>
      <c r="B32" s="81" t="s">
        <v>43</v>
      </c>
      <c r="C32" s="77" t="s">
        <v>45</v>
      </c>
      <c r="D32" s="78">
        <f>'BPU-Poste 2'!D14</f>
        <v>0</v>
      </c>
      <c r="E32" s="79">
        <v>24</v>
      </c>
      <c r="F32" s="99"/>
      <c r="G32" s="100"/>
      <c r="H32" s="80">
        <f t="shared" si="1"/>
        <v>0</v>
      </c>
    </row>
    <row r="33" spans="1:8" s="87" customFormat="1" ht="30.9" customHeight="1" x14ac:dyDescent="0.3">
      <c r="A33" s="70" t="s">
        <v>46</v>
      </c>
      <c r="B33" s="71"/>
      <c r="C33" s="72"/>
      <c r="D33" s="72"/>
      <c r="E33" s="72"/>
      <c r="F33" s="72"/>
      <c r="G33" s="72"/>
      <c r="H33" s="72"/>
    </row>
    <row r="34" spans="1:8" s="87" customFormat="1" ht="30.9" customHeight="1" x14ac:dyDescent="0.3">
      <c r="A34" s="97" t="s">
        <v>47</v>
      </c>
      <c r="B34" s="98" t="s">
        <v>65</v>
      </c>
      <c r="C34" s="97"/>
      <c r="D34" s="78"/>
      <c r="E34" s="79"/>
      <c r="F34" s="99"/>
      <c r="G34" s="100"/>
      <c r="H34" s="105"/>
    </row>
    <row r="35" spans="1:8" s="87" customFormat="1" ht="30.9" customHeight="1" x14ac:dyDescent="0.3">
      <c r="A35" s="102" t="s">
        <v>73</v>
      </c>
      <c r="B35" s="103" t="s">
        <v>81</v>
      </c>
      <c r="C35" s="106" t="s">
        <v>44</v>
      </c>
      <c r="D35" s="78">
        <f>'BPU-Poste 2'!D17</f>
        <v>0</v>
      </c>
      <c r="E35" s="79">
        <v>10</v>
      </c>
      <c r="F35" s="99"/>
      <c r="G35" s="100"/>
      <c r="H35" s="80">
        <f t="shared" si="1"/>
        <v>0</v>
      </c>
    </row>
    <row r="36" spans="1:8" s="87" customFormat="1" ht="30.9" customHeight="1" x14ac:dyDescent="0.3">
      <c r="A36" s="102" t="s">
        <v>74</v>
      </c>
      <c r="B36" s="103" t="s">
        <v>80</v>
      </c>
      <c r="C36" s="106" t="s">
        <v>44</v>
      </c>
      <c r="D36" s="78">
        <f>'BPU-Poste 2'!D18</f>
        <v>0</v>
      </c>
      <c r="E36" s="79">
        <v>5</v>
      </c>
      <c r="F36" s="99"/>
      <c r="G36" s="100"/>
      <c r="H36" s="80">
        <f t="shared" si="1"/>
        <v>0</v>
      </c>
    </row>
    <row r="37" spans="1:8" s="87" customFormat="1" ht="41.25" customHeight="1" x14ac:dyDescent="0.3">
      <c r="A37" s="102" t="s">
        <v>75</v>
      </c>
      <c r="B37" s="103" t="s">
        <v>86</v>
      </c>
      <c r="C37" s="106" t="s">
        <v>44</v>
      </c>
      <c r="D37" s="78">
        <f>'BPU-Poste 2'!D19</f>
        <v>0</v>
      </c>
      <c r="E37" s="79">
        <v>2</v>
      </c>
      <c r="F37" s="99"/>
      <c r="G37" s="100"/>
      <c r="H37" s="80">
        <f t="shared" si="1"/>
        <v>0</v>
      </c>
    </row>
    <row r="38" spans="1:8" s="87" customFormat="1" ht="30.9" customHeight="1" x14ac:dyDescent="0.3">
      <c r="A38" s="97" t="s">
        <v>48</v>
      </c>
      <c r="B38" s="104" t="s">
        <v>69</v>
      </c>
      <c r="C38" s="97"/>
      <c r="D38" s="78"/>
      <c r="E38" s="79"/>
      <c r="F38" s="99"/>
      <c r="G38" s="100"/>
      <c r="H38" s="105"/>
    </row>
    <row r="39" spans="1:8" s="87" customFormat="1" ht="30.9" customHeight="1" x14ac:dyDescent="0.3">
      <c r="A39" s="102" t="s">
        <v>76</v>
      </c>
      <c r="B39" s="103" t="s">
        <v>81</v>
      </c>
      <c r="C39" s="106" t="s">
        <v>44</v>
      </c>
      <c r="D39" s="78">
        <f>'BPU-Poste 2'!D21</f>
        <v>0</v>
      </c>
      <c r="E39" s="79">
        <v>10</v>
      </c>
      <c r="F39" s="99"/>
      <c r="G39" s="100"/>
      <c r="H39" s="80">
        <f t="shared" si="1"/>
        <v>0</v>
      </c>
    </row>
    <row r="40" spans="1:8" s="87" customFormat="1" ht="30.9" customHeight="1" x14ac:dyDescent="0.3">
      <c r="A40" s="102" t="s">
        <v>77</v>
      </c>
      <c r="B40" s="103" t="s">
        <v>80</v>
      </c>
      <c r="C40" s="106" t="s">
        <v>44</v>
      </c>
      <c r="D40" s="78">
        <f>'BPU-Poste 2'!D22</f>
        <v>0</v>
      </c>
      <c r="E40" s="79">
        <v>5</v>
      </c>
      <c r="F40" s="99"/>
      <c r="G40" s="100"/>
      <c r="H40" s="80">
        <f t="shared" si="1"/>
        <v>0</v>
      </c>
    </row>
    <row r="41" spans="1:8" s="87" customFormat="1" ht="45" customHeight="1" x14ac:dyDescent="0.3">
      <c r="A41" s="102" t="s">
        <v>78</v>
      </c>
      <c r="B41" s="103" t="s">
        <v>86</v>
      </c>
      <c r="C41" s="106" t="s">
        <v>44</v>
      </c>
      <c r="D41" s="78">
        <f>'BPU-Poste 2'!D23</f>
        <v>0</v>
      </c>
      <c r="E41" s="79">
        <v>2</v>
      </c>
      <c r="F41" s="99"/>
      <c r="G41" s="100"/>
      <c r="H41" s="80">
        <f t="shared" si="1"/>
        <v>0</v>
      </c>
    </row>
    <row r="42" spans="1:8" s="87" customFormat="1" ht="30.9" customHeight="1" x14ac:dyDescent="0.3">
      <c r="A42" s="106" t="s">
        <v>50</v>
      </c>
      <c r="B42" s="107" t="s">
        <v>51</v>
      </c>
      <c r="C42" s="106" t="s">
        <v>44</v>
      </c>
      <c r="D42" s="78">
        <f>'BPU-Poste 2'!D25</f>
        <v>0</v>
      </c>
      <c r="E42" s="79">
        <v>15</v>
      </c>
      <c r="F42" s="99"/>
      <c r="G42" s="100"/>
      <c r="H42" s="80">
        <f t="shared" si="1"/>
        <v>0</v>
      </c>
    </row>
    <row r="43" spans="1:8" s="114" customFormat="1" ht="11.25" customHeight="1" x14ac:dyDescent="0.3">
      <c r="A43" s="108"/>
      <c r="B43" s="109"/>
      <c r="C43" s="110"/>
      <c r="D43" s="111"/>
      <c r="E43" s="112"/>
      <c r="F43" s="111"/>
      <c r="G43" s="112"/>
      <c r="H43" s="113"/>
    </row>
    <row r="44" spans="1:8" s="114" customFormat="1" ht="30.9" customHeight="1" x14ac:dyDescent="0.3">
      <c r="A44" s="68"/>
      <c r="B44" s="115"/>
      <c r="C44" s="67" t="s">
        <v>9</v>
      </c>
      <c r="D44" s="175" t="s">
        <v>15</v>
      </c>
      <c r="E44" s="176"/>
      <c r="F44" s="177" t="s">
        <v>16</v>
      </c>
      <c r="G44" s="178"/>
      <c r="H44" s="173" t="s">
        <v>7</v>
      </c>
    </row>
    <row r="45" spans="1:8" s="114" customFormat="1" ht="30.9" customHeight="1" x14ac:dyDescent="0.3">
      <c r="A45" s="116"/>
      <c r="B45" s="117"/>
      <c r="C45" s="69" t="s">
        <v>2</v>
      </c>
      <c r="D45" s="69" t="s">
        <v>17</v>
      </c>
      <c r="E45" s="69" t="s">
        <v>6</v>
      </c>
      <c r="F45" s="69" t="s">
        <v>17</v>
      </c>
      <c r="G45" s="69" t="s">
        <v>6</v>
      </c>
      <c r="H45" s="174"/>
    </row>
    <row r="46" spans="1:8" s="87" customFormat="1" ht="30.9" customHeight="1" x14ac:dyDescent="0.3">
      <c r="A46" s="118" t="s">
        <v>57</v>
      </c>
      <c r="B46" s="119"/>
      <c r="C46" s="120"/>
      <c r="D46" s="120"/>
      <c r="E46" s="119"/>
      <c r="F46" s="71"/>
      <c r="G46" s="71"/>
      <c r="H46" s="121"/>
    </row>
    <row r="47" spans="1:8" s="87" customFormat="1" ht="30.9" customHeight="1" x14ac:dyDescent="0.3">
      <c r="A47" s="122" t="s">
        <v>58</v>
      </c>
      <c r="B47" s="76" t="s">
        <v>18</v>
      </c>
      <c r="C47" s="106" t="s">
        <v>19</v>
      </c>
      <c r="D47" s="78">
        <f>'BPU-Poste 2'!D30</f>
        <v>0</v>
      </c>
      <c r="E47" s="79">
        <v>30</v>
      </c>
      <c r="F47" s="78">
        <f>'BPU-Poste 2'!E30</f>
        <v>0</v>
      </c>
      <c r="G47" s="79">
        <v>30</v>
      </c>
      <c r="H47" s="80">
        <f>SUM(D47*E47,F47*G47)</f>
        <v>0</v>
      </c>
    </row>
    <row r="48" spans="1:8" s="87" customFormat="1" ht="30.9" customHeight="1" x14ac:dyDescent="0.3">
      <c r="A48" s="122" t="s">
        <v>59</v>
      </c>
      <c r="B48" s="81" t="s">
        <v>20</v>
      </c>
      <c r="C48" s="106" t="s">
        <v>19</v>
      </c>
      <c r="D48" s="78">
        <f>'BPU-Poste 2'!D31</f>
        <v>0</v>
      </c>
      <c r="E48" s="79">
        <v>18</v>
      </c>
      <c r="F48" s="78">
        <f>'BPU-Poste 2'!E31</f>
        <v>0</v>
      </c>
      <c r="G48" s="79">
        <v>18</v>
      </c>
      <c r="H48" s="80">
        <f t="shared" ref="H48:H52" si="2">SUM(D48*E48,F48*G48)</f>
        <v>0</v>
      </c>
    </row>
    <row r="49" spans="1:8" s="87" customFormat="1" ht="30.9" customHeight="1" x14ac:dyDescent="0.3">
      <c r="A49" s="122" t="s">
        <v>60</v>
      </c>
      <c r="B49" s="76" t="s">
        <v>22</v>
      </c>
      <c r="C49" s="106" t="s">
        <v>19</v>
      </c>
      <c r="D49" s="78">
        <f>'BPU-Poste 2'!D32</f>
        <v>0</v>
      </c>
      <c r="E49" s="79">
        <v>30</v>
      </c>
      <c r="F49" s="78">
        <f>'BPU-Poste 2'!E32</f>
        <v>0</v>
      </c>
      <c r="G49" s="79">
        <v>30</v>
      </c>
      <c r="H49" s="80">
        <f t="shared" si="2"/>
        <v>0</v>
      </c>
    </row>
    <row r="50" spans="1:8" s="87" customFormat="1" ht="30.9" customHeight="1" x14ac:dyDescent="0.3">
      <c r="A50" s="122" t="s">
        <v>61</v>
      </c>
      <c r="B50" s="81" t="s">
        <v>21</v>
      </c>
      <c r="C50" s="106" t="s">
        <v>19</v>
      </c>
      <c r="D50" s="78">
        <f>'BPU-Poste 2'!D33</f>
        <v>0</v>
      </c>
      <c r="E50" s="79">
        <v>18</v>
      </c>
      <c r="F50" s="78">
        <f>'BPU-Poste 2'!E33</f>
        <v>0</v>
      </c>
      <c r="G50" s="79">
        <v>18</v>
      </c>
      <c r="H50" s="80">
        <f t="shared" si="2"/>
        <v>0</v>
      </c>
    </row>
    <row r="51" spans="1:8" s="87" customFormat="1" ht="30.9" customHeight="1" x14ac:dyDescent="0.3">
      <c r="A51" s="122" t="s">
        <v>62</v>
      </c>
      <c r="B51" s="76" t="s">
        <v>23</v>
      </c>
      <c r="C51" s="106" t="s">
        <v>19</v>
      </c>
      <c r="D51" s="78">
        <f>'BPU-Poste 2'!D34</f>
        <v>0</v>
      </c>
      <c r="E51" s="79">
        <v>15</v>
      </c>
      <c r="F51" s="78">
        <f>'BPU-Poste 2'!E34</f>
        <v>0</v>
      </c>
      <c r="G51" s="79">
        <v>15</v>
      </c>
      <c r="H51" s="80">
        <f t="shared" si="2"/>
        <v>0</v>
      </c>
    </row>
    <row r="52" spans="1:8" s="87" customFormat="1" ht="30.9" customHeight="1" x14ac:dyDescent="0.3">
      <c r="A52" s="122" t="s">
        <v>63</v>
      </c>
      <c r="B52" s="81" t="s">
        <v>24</v>
      </c>
      <c r="C52" s="106" t="s">
        <v>19</v>
      </c>
      <c r="D52" s="78">
        <f>'BPU-Poste 2'!D35</f>
        <v>0</v>
      </c>
      <c r="E52" s="79">
        <v>9</v>
      </c>
      <c r="F52" s="78">
        <f>'BPU-Poste 2'!E35</f>
        <v>0</v>
      </c>
      <c r="G52" s="79">
        <v>9</v>
      </c>
      <c r="H52" s="80">
        <f t="shared" si="2"/>
        <v>0</v>
      </c>
    </row>
    <row r="53" spans="1:8" s="90" customFormat="1" ht="30.9" customHeight="1" x14ac:dyDescent="0.3">
      <c r="A53" s="83"/>
      <c r="B53" s="84"/>
      <c r="C53" s="172" t="s">
        <v>11</v>
      </c>
      <c r="D53" s="172"/>
      <c r="E53" s="172"/>
      <c r="F53" s="172"/>
      <c r="G53" s="172"/>
      <c r="H53" s="85">
        <f>SUM(H47:H52)</f>
        <v>0</v>
      </c>
    </row>
    <row r="54" spans="1:8" s="128" customFormat="1" ht="15" thickBot="1" x14ac:dyDescent="0.35">
      <c r="A54" s="123"/>
      <c r="B54" s="124"/>
      <c r="C54" s="125"/>
      <c r="D54" s="126"/>
      <c r="E54" s="126"/>
      <c r="F54" s="126"/>
      <c r="G54" s="126"/>
      <c r="H54" s="127"/>
    </row>
    <row r="55" spans="1:8" s="132" customFormat="1" ht="24.75" customHeight="1" thickBot="1" x14ac:dyDescent="0.35">
      <c r="A55" s="129"/>
      <c r="B55" s="129"/>
      <c r="C55" s="129"/>
      <c r="D55" s="130"/>
      <c r="E55" s="130"/>
      <c r="F55" s="164" t="s">
        <v>64</v>
      </c>
      <c r="G55" s="165"/>
      <c r="H55" s="131">
        <f>SUM(H20,H53)</f>
        <v>0</v>
      </c>
    </row>
    <row r="56" spans="1:8" ht="24.75" customHeight="1" thickBot="1" x14ac:dyDescent="0.35">
      <c r="F56" s="164" t="s">
        <v>12</v>
      </c>
      <c r="G56" s="165"/>
      <c r="H56" s="133">
        <f>H55*1.2</f>
        <v>0</v>
      </c>
    </row>
    <row r="57" spans="1:8" ht="24" customHeight="1" thickBot="1" x14ac:dyDescent="0.35">
      <c r="B57" s="134"/>
      <c r="F57" s="164" t="s">
        <v>13</v>
      </c>
      <c r="G57" s="165"/>
      <c r="H57" s="133">
        <f>SUM(H55:H56)</f>
        <v>0</v>
      </c>
    </row>
    <row r="58" spans="1:8" x14ac:dyDescent="0.3">
      <c r="B58" s="134"/>
    </row>
  </sheetData>
  <sheetProtection algorithmName="SHA-512" hashValue="UQp0g4VRnC6jGJWDiw/+FfVcsuSxz0ogmwfRliKdfy3t/kMSn8Mg9X3fJXo4/n01lC6Qw95boZTD/Ozd5b5BWQ==" saltValue="UfxaG9ckg/gW79GmEkSUyA==" spinCount="100000" sheet="1" objects="1" scenarios="1"/>
  <mergeCells count="15">
    <mergeCell ref="F55:G55"/>
    <mergeCell ref="F56:G56"/>
    <mergeCell ref="F57:G57"/>
    <mergeCell ref="A1:H1"/>
    <mergeCell ref="B2:C2"/>
    <mergeCell ref="A4:A5"/>
    <mergeCell ref="B4:B5"/>
    <mergeCell ref="C53:G53"/>
    <mergeCell ref="H4:H5"/>
    <mergeCell ref="D4:E4"/>
    <mergeCell ref="F4:G4"/>
    <mergeCell ref="C20:G20"/>
    <mergeCell ref="D44:E44"/>
    <mergeCell ref="F44:G44"/>
    <mergeCell ref="H44:H45"/>
  </mergeCells>
  <printOptions horizontalCentered="1"/>
  <pageMargins left="0.23622047244094491" right="0.23622047244094491" top="0.35433070866141736" bottom="0.74803149606299213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BPU-Poste 1</vt:lpstr>
      <vt:lpstr>BPU-Poste 2</vt:lpstr>
      <vt:lpstr>SF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Naike Cilly</dc:creator>
  <cp:lastModifiedBy>Juliette MANGIN</cp:lastModifiedBy>
  <cp:lastPrinted>2026-01-12T11:34:10Z</cp:lastPrinted>
  <dcterms:created xsi:type="dcterms:W3CDTF">2025-10-16T07:51:46Z</dcterms:created>
  <dcterms:modified xsi:type="dcterms:W3CDTF">2026-01-13T08:05:58Z</dcterms:modified>
</cp:coreProperties>
</file>